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<sst xmlns="http://schemas.openxmlformats.org/spreadsheetml/2006/main" count="404" uniqueCount="216">
  <si>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</si>
  <si>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</si>
  <si>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</si>
  <si>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</si>
  <si>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</si>
  <si>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</si>
  <si>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</si>
  <si>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</si>
  <si>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</si>
  <si>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</si>
  <si>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</si>
  <si>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</si>
  <si>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</si>
  <si>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</si>
  <si>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</si>
  <si>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</si>
  <si>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</si>
  <si>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</si>
  <si>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</si>
  <si>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</si>
  <si>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</si>
  <si>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</si>
  <si>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</si>
  <si>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</si>
  <si>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</si>
  <si>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</si>
  <si>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</si>
  <si>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</si>
  <si>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</si>
  <si>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</si>
  <si>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</si>
  <si>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</si>
  <si>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</si>
  <si>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</si>
  <si>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</si>
  <si>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</si>
  <si>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</si>
  <si>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</si>
  <si>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</si>
  <si>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</si>
  <si>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</si>
  <si>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</si>
  <si>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</si>
  <si>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</si>
  <si>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</si>
  <si>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</si>
  <si>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</si>
  <si>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</si>
  <si>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</si>
  <si>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</si>
  <si>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</si>
  <si>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</si>
  <si>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</si>
  <si>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</si>
  <si>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</si>
  <si>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</si>
  <si>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</si>
  <si>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</si>
  <si>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</si>
  <si>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</si>
  <si>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</si>
  <si>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</si>
  <si>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</si>
  <si>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</si>
  <si>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</si>
  <si>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</si>
  <si>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</si>
  <si>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</si>
  <si>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</si>
  <si>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</si>
  <si>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DN200污水连接管：31m，覆土0.7m</t>
  </si>
  <si>
    <t>8W29</t>
  </si>
  <si>
    <t>8W30</t>
  </si>
  <si>
    <t>8W42</t>
  </si>
  <si>
    <t>8W35</t>
  </si>
  <si>
    <t>8W36</t>
  </si>
  <si>
    <t>8W37</t>
  </si>
  <si>
    <t>8W38</t>
  </si>
  <si>
    <t>8W39</t>
  </si>
  <si>
    <t>8W40</t>
  </si>
  <si>
    <t>8W41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</si>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</sst>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AL3" activePane="bottomRight" state="frozenSplit"/>
      <selection/>
      <selection pane="topRight"/>
      <selection pane="bottomLeft"/>
      <selection pane="bottomRight" activeCell="G7" sqref="G7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 t="s">
        <v>70</v>
      </c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B5" s="32">
        <v>0.9</v>
      </c>
      <c r="D5" s="110">
        <f t="shared" si="0"/>
        <v>0.42</v>
      </c>
      <c r="E5" s="32">
        <v>0.9</v>
      </c>
      <c r="G5" s="32">
        <v>31</v>
      </c>
      <c r="H5" s="32">
        <v>0.2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 t="str">
        <f t="shared" si="5"/>
        <v>A</v>
      </c>
      <c r="T5" s="113">
        <f t="shared" ref="T5:T68" si="23">IF(G5=0,0,IF(OR(AE5&lt;0.5,AF5&lt;0.5),"Y",0))</f>
        <v>0</v>
      </c>
      <c r="V5" s="137">
        <f t="shared" si="2"/>
        <v>0.2</v>
      </c>
      <c r="W5" s="138">
        <f t="shared" si="6"/>
        <v>0.42</v>
      </c>
      <c r="X5" s="138">
        <f t="shared" si="3"/>
        <v>0.9</v>
      </c>
      <c r="Y5" s="138">
        <f t="shared" si="3"/>
        <v>0</v>
      </c>
      <c r="Z5" s="138">
        <f>Y5+LOOKUP(V5,Sheet2!A$3:A$24,Sheet2!J$3:J$24)</f>
        <v>0.1975</v>
      </c>
      <c r="AA5" s="138">
        <f t="shared" si="7"/>
        <v>0.42</v>
      </c>
      <c r="AB5" s="138">
        <f t="shared" si="4"/>
        <v>0.9</v>
      </c>
      <c r="AC5" s="138">
        <f t="shared" si="4"/>
        <v>0</v>
      </c>
      <c r="AD5" s="138">
        <f>AC5+LOOKUP(V5,Sheet2!A$3:A$24,Sheet2!J$3:J$24)</f>
        <v>0.1975</v>
      </c>
      <c r="AE5" s="138">
        <f t="shared" si="8"/>
        <v>0.7025</v>
      </c>
      <c r="AF5" s="138">
        <f t="shared" si="9"/>
        <v>0.7025</v>
      </c>
      <c r="AG5" s="137">
        <f>LOOKUP(V5,Sheet2!A$3:A$24,Sheet2!K$3:K$24)</f>
        <v>0.5</v>
      </c>
      <c r="AH5" s="143">
        <f>IF(LOOKUP(V5,Sheet2!A$3:A$24,Sheet2!B$3:B$24)=0,LOOKUP(V5,Sheet2!A$3:A$24,Sheet2!N$3:N$24),IF(OR(AE5&gt;3.5,AF5&gt;3.5),LOOKUP(V5,Sheet2!A$3:A$24,Sheet2!M$3:M$24),LOOKUP(V5,Sheet2!A$3:A$24,Sheet2!L$3:L$24)))</f>
        <v>0.2025</v>
      </c>
      <c r="AI5" s="137">
        <f>LOOKUP(R5,Sheet3!A$2:A$7,Sheet3!D$2:D$7)</f>
        <v>0</v>
      </c>
      <c r="AJ5" s="137">
        <f t="shared" ref="AJ5:AJ68" si="24">IF(B5=0,0,IF(NOT(I5=0),I5,AJ4))</f>
        <v>0.48</v>
      </c>
      <c r="AK5" s="137">
        <f t="shared" ref="AK5:AK68" si="25">IF(B5=0,0,IF(NOT(J5=0),J5,AK4))</f>
        <v>0.48</v>
      </c>
      <c r="AL5" s="138">
        <f t="shared" si="10"/>
        <v>0.6225</v>
      </c>
      <c r="AM5" s="138">
        <f t="shared" si="11"/>
        <v>0.6225</v>
      </c>
      <c r="AN5" s="138">
        <f t="shared" si="12"/>
        <v>0.6225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1.06</v>
      </c>
      <c r="AP5" s="115"/>
      <c r="AQ5" s="152">
        <f t="shared" si="13"/>
        <v>20.45535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8.69661597341679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10.7848403039704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7.7715611723761e-16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99.355</v>
      </c>
      <c r="BC5" s="159">
        <f t="shared" si="14"/>
        <v>107.57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20.45535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20.45535</v>
      </c>
      <c r="BS5" s="52">
        <f t="shared" si="19"/>
        <v>0</v>
      </c>
      <c r="BT5" s="52">
        <f>IF(OR(LOOKUP(V5,Sheet2!A$3:A$25,Sheet2!B$3:B$25)=1,G5=0),0,AW5-AO5*0.2*G5)</f>
        <v>2.12461597341679</v>
      </c>
      <c r="BU5" s="52">
        <f t="shared" si="20"/>
        <v>1.6325</v>
      </c>
      <c r="BV5" s="52">
        <f t="shared" si="21"/>
        <v>2.735</v>
      </c>
      <c r="BW5" s="32">
        <f t="shared" si="22"/>
        <v>0</v>
      </c>
    </row>
    <row r="6" spans="1:75">
      <c r="A6" s="110"/>
      <c r="B6" s="32">
        <v>0.9</v>
      </c>
      <c r="D6" s="110">
        <f t="shared" si="0"/>
        <v>0.42</v>
      </c>
      <c r="E6" s="32">
        <v>0.9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0.48</v>
      </c>
      <c r="AK6" s="137">
        <f t="shared" si="25"/>
        <v>0.48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0.48</v>
      </c>
      <c r="BV6" s="52">
        <f t="shared" si="21"/>
        <v>0.96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 t="s">
        <v>71</v>
      </c>
      <c r="B13" s="32">
        <v>11.5</v>
      </c>
      <c r="D13" s="110">
        <f t="shared" si="27"/>
        <v>11.02</v>
      </c>
      <c r="E13" s="32">
        <v>11.5</v>
      </c>
      <c r="F13" s="110">
        <v>11.126</v>
      </c>
      <c r="G13" s="32">
        <v>11.9</v>
      </c>
      <c r="H13" s="32">
        <v>0.2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无</v>
      </c>
      <c r="T13" s="113" t="str">
        <f t="shared" si="23"/>
        <v>Y</v>
      </c>
      <c r="V13" s="137">
        <f t="shared" si="2"/>
        <v>0.2</v>
      </c>
      <c r="W13" s="138">
        <f t="shared" si="6"/>
        <v>11.02</v>
      </c>
      <c r="X13" s="138">
        <f t="shared" si="3"/>
        <v>11.5</v>
      </c>
      <c r="Y13" s="138">
        <f t="shared" si="3"/>
        <v>11.126</v>
      </c>
      <c r="Z13" s="138">
        <f>Y13+LOOKUP(V13,Sheet2!A$3:A$24,Sheet2!J$3:J$24)</f>
        <v>11.3235</v>
      </c>
      <c r="AA13" s="138">
        <f t="shared" si="7"/>
        <v>10.92</v>
      </c>
      <c r="AB13" s="138">
        <f t="shared" si="4"/>
        <v>11.4</v>
      </c>
      <c r="AC13" s="138">
        <f t="shared" si="4"/>
        <v>11.09</v>
      </c>
      <c r="AD13" s="138">
        <f>AC13+LOOKUP(V13,Sheet2!A$3:A$24,Sheet2!J$3:J$24)</f>
        <v>11.2875</v>
      </c>
      <c r="AE13" s="138">
        <f t="shared" si="8"/>
        <v>0.176500000000001</v>
      </c>
      <c r="AF13" s="138">
        <f t="shared" si="9"/>
        <v>0.112500000000001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0.2025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0.0965000000000001</v>
      </c>
      <c r="AM13" s="138">
        <f t="shared" si="11"/>
        <v>0.0325000000000001</v>
      </c>
      <c r="AN13" s="138">
        <f t="shared" si="12"/>
        <v>0.0645000000000001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0.8</v>
      </c>
      <c r="AP13" s="115"/>
      <c r="AQ13" s="152">
        <f t="shared" si="13"/>
        <v>0.614040000000001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2.08194104058396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-0.728911040583966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2.48215047422282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0.614040000000001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0.614040000000001</v>
      </c>
      <c r="BS13" s="52">
        <f t="shared" si="19"/>
        <v>0</v>
      </c>
      <c r="BT13" s="52">
        <f>IF(OR(LOOKUP(V13,Sheet2!A$3:A$25,Sheet2!B$3:B$25)=1,G13=0),0,AW13-AO13*0.2*G13)</f>
        <v>0.17794104058396</v>
      </c>
      <c r="BU13" s="52">
        <f t="shared" si="20"/>
        <v>0.9765</v>
      </c>
      <c r="BV13" s="52">
        <f t="shared" si="21"/>
        <v>1.553</v>
      </c>
      <c r="BW13" s="32">
        <f t="shared" si="22"/>
        <v>0</v>
      </c>
    </row>
    <row r="14" spans="1:75">
      <c r="A14" s="110" t="s">
        <v>72</v>
      </c>
      <c r="B14" s="32">
        <v>11.4</v>
      </c>
      <c r="D14" s="110">
        <f t="shared" si="27"/>
        <v>10.92</v>
      </c>
      <c r="E14" s="32">
        <v>11.4</v>
      </c>
      <c r="F14" s="110">
        <v>11.09</v>
      </c>
      <c r="G14" s="32">
        <v>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73</v>
      </c>
      <c r="B15" s="32">
        <v>7.33</v>
      </c>
      <c r="D15" s="110">
        <f t="shared" si="27"/>
        <v>6.85</v>
      </c>
      <c r="E15" s="32">
        <v>7.33</v>
      </c>
      <c r="F15" s="110">
        <v>5.93</v>
      </c>
      <c r="G15" s="32">
        <v>7</v>
      </c>
      <c r="H15" s="32">
        <v>0.4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0.4</v>
      </c>
      <c r="W15" s="138">
        <f t="shared" si="6"/>
        <v>6.85</v>
      </c>
      <c r="X15" s="138">
        <f t="shared" si="3"/>
        <v>7.33</v>
      </c>
      <c r="Y15" s="138">
        <f t="shared" si="3"/>
        <v>5.93</v>
      </c>
      <c r="Z15" s="138">
        <f>Y15+LOOKUP(V15,Sheet2!A$3:A$24,Sheet2!J$3:J$24)</f>
        <v>6.375</v>
      </c>
      <c r="AA15" s="138">
        <f t="shared" si="7"/>
        <v>6.87</v>
      </c>
      <c r="AB15" s="138">
        <f t="shared" si="4"/>
        <v>7.35</v>
      </c>
      <c r="AC15" s="138">
        <f t="shared" si="4"/>
        <v>5.909</v>
      </c>
      <c r="AD15" s="138">
        <f>AC15+LOOKUP(V15,Sheet2!A$3:A$24,Sheet2!J$3:J$24)</f>
        <v>6.354</v>
      </c>
      <c r="AE15" s="138">
        <f t="shared" si="8"/>
        <v>0.955</v>
      </c>
      <c r="AF15" s="138">
        <f t="shared" si="9"/>
        <v>0.996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0.315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1.235</v>
      </c>
      <c r="AM15" s="138">
        <f t="shared" si="11"/>
        <v>1.276</v>
      </c>
      <c r="AN15" s="138">
        <f t="shared" si="12"/>
        <v>1.2555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1.35</v>
      </c>
      <c r="AP15" s="115"/>
      <c r="AQ15" s="152">
        <f t="shared" si="13"/>
        <v>11.864475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0.8022</v>
      </c>
      <c r="AV15" s="154">
        <f>IF(AND(AE15&gt;3.5,AF15&gt;3.5),LOOKUP(Sheet1!V15,Sheet2!A$3:A$24,Sheet2!W$3:W$24),LOOKUP(V15,Sheet2!A$3:A$24,Sheet2!V$3:V$24))*G15</f>
        <v>1.09750728593425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8.64474902084366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5.10702591327572e-15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31.297</v>
      </c>
      <c r="BC15" s="159">
        <f t="shared" si="14"/>
        <v>30.198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11.864475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11.864475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2.431</v>
      </c>
      <c r="BV15" s="52">
        <f t="shared" si="21"/>
        <v>4.187</v>
      </c>
      <c r="BW15" s="32">
        <f t="shared" si="22"/>
        <v>0</v>
      </c>
    </row>
    <row r="16" spans="1:75">
      <c r="A16" s="110" t="s">
        <v>74</v>
      </c>
      <c r="B16" s="32">
        <v>7.35</v>
      </c>
      <c r="D16" s="110">
        <f t="shared" si="27"/>
        <v>6.87</v>
      </c>
      <c r="E16" s="32">
        <v>7.35</v>
      </c>
      <c r="F16" s="110">
        <v>5.909</v>
      </c>
      <c r="G16" s="32">
        <v>16.2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0.4</v>
      </c>
      <c r="W16" s="138">
        <f t="shared" si="6"/>
        <v>6.87</v>
      </c>
      <c r="X16" s="138">
        <f t="shared" si="3"/>
        <v>7.35</v>
      </c>
      <c r="Y16" s="138">
        <f t="shared" si="3"/>
        <v>5.909</v>
      </c>
      <c r="Z16" s="138">
        <f>Y16+LOOKUP(V16,Sheet2!A$3:A$24,Sheet2!J$3:J$24)</f>
        <v>6.354</v>
      </c>
      <c r="AA16" s="138">
        <f t="shared" si="7"/>
        <v>6.97</v>
      </c>
      <c r="AB16" s="138">
        <f t="shared" si="4"/>
        <v>7.45</v>
      </c>
      <c r="AC16" s="138">
        <f t="shared" si="4"/>
        <v>5.86</v>
      </c>
      <c r="AD16" s="138">
        <f>AC16+LOOKUP(V16,Sheet2!A$3:A$24,Sheet2!J$3:J$24)</f>
        <v>6.305</v>
      </c>
      <c r="AE16" s="138">
        <f t="shared" si="8"/>
        <v>0.996</v>
      </c>
      <c r="AF16" s="138">
        <f t="shared" si="9"/>
        <v>1.145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0.315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1.276</v>
      </c>
      <c r="AM16" s="138">
        <f t="shared" si="11"/>
        <v>1.425</v>
      </c>
      <c r="AN16" s="138">
        <f t="shared" si="12"/>
        <v>1.3505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1.35</v>
      </c>
      <c r="AP16" s="115"/>
      <c r="AQ16" s="152">
        <f t="shared" si="13"/>
        <v>29.535435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1.85652</v>
      </c>
      <c r="AV16" s="154">
        <f>IF(AND(AE16&gt;3.5,AF16&gt;3.5),LOOKUP(Sheet1!V16,Sheet2!A$3:A$24,Sheet2!W$3:W$24),LOOKUP(V16,Sheet2!A$3:A$24,Sheet2!V$3:V$24))*G16</f>
        <v>2.53994543316212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20.1048341625239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1.97923499999999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75.5082</v>
      </c>
      <c r="BC16" s="159">
        <f t="shared" si="14"/>
        <v>71.9388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29.535435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29.535435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2.58</v>
      </c>
      <c r="BV16" s="52">
        <f t="shared" si="21"/>
        <v>4.485</v>
      </c>
      <c r="BW16" s="32">
        <f t="shared" si="22"/>
        <v>0</v>
      </c>
    </row>
    <row r="17" spans="1:75">
      <c r="A17" s="110" t="s">
        <v>75</v>
      </c>
      <c r="B17" s="32">
        <v>7.45</v>
      </c>
      <c r="D17" s="110">
        <f t="shared" si="27"/>
        <v>6.97</v>
      </c>
      <c r="E17" s="32">
        <v>7.45</v>
      </c>
      <c r="F17" s="110">
        <v>5.86</v>
      </c>
      <c r="G17" s="32">
        <v>0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 t="s">
        <v>75</v>
      </c>
      <c r="B18" s="32">
        <v>7.45</v>
      </c>
      <c r="D18" s="110">
        <f t="shared" si="27"/>
        <v>6.97</v>
      </c>
      <c r="E18" s="32">
        <v>7.45</v>
      </c>
      <c r="F18" s="110">
        <v>5.642</v>
      </c>
      <c r="G18" s="32">
        <v>7.4</v>
      </c>
      <c r="H18" s="32">
        <v>0.4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0.4</v>
      </c>
      <c r="W18" s="138">
        <f t="shared" si="6"/>
        <v>6.97</v>
      </c>
      <c r="X18" s="138">
        <f t="shared" si="3"/>
        <v>7.45</v>
      </c>
      <c r="Y18" s="138">
        <f t="shared" si="3"/>
        <v>5.642</v>
      </c>
      <c r="Z18" s="138">
        <f>Y18+LOOKUP(V18,Sheet2!A$3:A$24,Sheet2!J$3:J$24)</f>
        <v>6.087</v>
      </c>
      <c r="AA18" s="138">
        <f t="shared" si="7"/>
        <v>7.04</v>
      </c>
      <c r="AB18" s="138">
        <f t="shared" si="4"/>
        <v>7.52</v>
      </c>
      <c r="AC18" s="138">
        <f t="shared" si="4"/>
        <v>5.62</v>
      </c>
      <c r="AD18" s="138">
        <f>AC18+LOOKUP(V18,Sheet2!A$3:A$24,Sheet2!J$3:J$24)</f>
        <v>6.065</v>
      </c>
      <c r="AE18" s="138">
        <f t="shared" si="8"/>
        <v>1.363</v>
      </c>
      <c r="AF18" s="138">
        <f t="shared" si="9"/>
        <v>1.455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0.315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1.993</v>
      </c>
      <c r="AM18" s="138">
        <f t="shared" si="11"/>
        <v>2.085</v>
      </c>
      <c r="AN18" s="138">
        <f t="shared" si="12"/>
        <v>2.039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1.35</v>
      </c>
      <c r="AP18" s="115"/>
      <c r="AQ18" s="152">
        <f t="shared" si="13"/>
        <v>20.36961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3.4965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0.84804</v>
      </c>
      <c r="AV18" s="154">
        <f>IF(AND(AE18&gt;3.5,AF18&gt;3.5),LOOKUP(Sheet1!V18,Sheet2!A$3:A$24,Sheet2!W$3:W$24),LOOKUP(V18,Sheet2!A$3:A$24,Sheet2!V$3:V$24))*G18</f>
        <v>1.16022198798763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9.18368967917759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4.28570999999999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44.6812</v>
      </c>
      <c r="BC18" s="159">
        <f t="shared" si="14"/>
        <v>39.6541333333333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20.36961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20.36961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3.24</v>
      </c>
      <c r="BV18" s="52">
        <f t="shared" si="21"/>
        <v>5.805</v>
      </c>
      <c r="BW18" s="32">
        <f t="shared" si="22"/>
        <v>7.4</v>
      </c>
    </row>
    <row r="19" spans="1:75">
      <c r="A19" s="110" t="s">
        <v>76</v>
      </c>
      <c r="B19" s="32">
        <v>7.52</v>
      </c>
      <c r="D19" s="110">
        <f t="shared" si="27"/>
        <v>7.04</v>
      </c>
      <c r="E19" s="32">
        <v>7.52</v>
      </c>
      <c r="F19" s="110">
        <v>5.62</v>
      </c>
      <c r="G19" s="32">
        <v>16.5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0.4</v>
      </c>
      <c r="W19" s="138">
        <f t="shared" si="6"/>
        <v>7.04</v>
      </c>
      <c r="X19" s="138">
        <f t="shared" ref="X19:X73" si="28">IF($G19=0,0,E19)</f>
        <v>7.52</v>
      </c>
      <c r="Y19" s="138">
        <f t="shared" ref="Y19:Y73" si="29">IF($G19=0,0,F19)</f>
        <v>5.62</v>
      </c>
      <c r="Z19" s="138">
        <f>Y19+LOOKUP(V19,Sheet2!A$3:A$24,Sheet2!J$3:J$24)</f>
        <v>6.065</v>
      </c>
      <c r="AA19" s="138">
        <f t="shared" si="7"/>
        <v>7.02</v>
      </c>
      <c r="AB19" s="138">
        <f t="shared" ref="AB19:AB73" si="30">IF($G19=0,0,E20)</f>
        <v>7.5</v>
      </c>
      <c r="AC19" s="138">
        <f t="shared" ref="AC19:AC73" si="31">IF($G19=0,0,F20)</f>
        <v>5.57</v>
      </c>
      <c r="AD19" s="138">
        <f>AC19+LOOKUP(V19,Sheet2!A$3:A$24,Sheet2!J$3:J$24)</f>
        <v>6.015</v>
      </c>
      <c r="AE19" s="138">
        <f t="shared" si="8"/>
        <v>1.455</v>
      </c>
      <c r="AF19" s="138">
        <f t="shared" si="9"/>
        <v>1.485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0.315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2.085</v>
      </c>
      <c r="AM19" s="138">
        <f t="shared" si="11"/>
        <v>2.115</v>
      </c>
      <c r="AN19" s="138">
        <f t="shared" si="12"/>
        <v>2.1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1.35</v>
      </c>
      <c r="AP19" s="115"/>
      <c r="AQ19" s="152">
        <f t="shared" si="13"/>
        <v>46.7775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7.79625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1.8909</v>
      </c>
      <c r="AV19" s="154">
        <f>IF(AND(AE19&gt;3.5,AF19&gt;3.5),LOOKUP(Sheet1!V19,Sheet2!A$3:A$24,Sheet2!W$3:W$24),LOOKUP(V19,Sheet2!A$3:A$24,Sheet2!V$3:V$24))*G19</f>
        <v>2.58698145970216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20.4771459062744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10.91475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101.64</v>
      </c>
      <c r="BC19" s="159">
        <f t="shared" si="14"/>
        <v>89.76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46.7775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46.7775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3.27</v>
      </c>
      <c r="BV19" s="52">
        <f t="shared" si="21"/>
        <v>5.865</v>
      </c>
      <c r="BW19" s="32">
        <f t="shared" si="22"/>
        <v>16.5</v>
      </c>
    </row>
    <row r="20" spans="1:75">
      <c r="A20" s="110" t="s">
        <v>77</v>
      </c>
      <c r="B20" s="32">
        <v>7.5</v>
      </c>
      <c r="D20" s="110">
        <f t="shared" si="27"/>
        <v>7.02</v>
      </c>
      <c r="E20" s="32">
        <v>7.5</v>
      </c>
      <c r="F20" s="110">
        <v>5.57</v>
      </c>
      <c r="G20" s="32">
        <v>21.2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7">
        <f t="shared" si="2"/>
        <v>0.4</v>
      </c>
      <c r="W20" s="138">
        <f t="shared" si="6"/>
        <v>7.02</v>
      </c>
      <c r="X20" s="138">
        <f t="shared" si="28"/>
        <v>7.5</v>
      </c>
      <c r="Y20" s="138">
        <f t="shared" si="29"/>
        <v>5.57</v>
      </c>
      <c r="Z20" s="138">
        <f>Y20+LOOKUP(V20,Sheet2!A$3:A$24,Sheet2!J$3:J$24)</f>
        <v>6.015</v>
      </c>
      <c r="AA20" s="138">
        <f t="shared" si="7"/>
        <v>6.82</v>
      </c>
      <c r="AB20" s="138">
        <f t="shared" si="30"/>
        <v>7.3</v>
      </c>
      <c r="AC20" s="138">
        <f t="shared" si="31"/>
        <v>5.507</v>
      </c>
      <c r="AD20" s="138">
        <f>AC20+LOOKUP(V20,Sheet2!A$3:A$24,Sheet2!J$3:J$24)</f>
        <v>5.952</v>
      </c>
      <c r="AE20" s="138">
        <f t="shared" si="8"/>
        <v>1.485</v>
      </c>
      <c r="AF20" s="138">
        <f t="shared" si="9"/>
        <v>1.348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0.315</v>
      </c>
      <c r="AI20" s="137">
        <f>LOOKUP(R20,Sheet3!A$2:A$7,Sheet3!D$2:D$7)</f>
        <v>0.35</v>
      </c>
      <c r="AJ20" s="137">
        <f t="shared" si="24"/>
        <v>0.48</v>
      </c>
      <c r="AK20" s="137">
        <f t="shared" si="25"/>
        <v>0.48</v>
      </c>
      <c r="AL20" s="138">
        <f t="shared" si="10"/>
        <v>2.115</v>
      </c>
      <c r="AM20" s="138">
        <f t="shared" si="11"/>
        <v>1.978</v>
      </c>
      <c r="AN20" s="138">
        <f t="shared" si="12"/>
        <v>2.0465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1.35</v>
      </c>
      <c r="AP20" s="115"/>
      <c r="AQ20" s="152">
        <f t="shared" si="13"/>
        <v>58.57083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10.017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2.42952</v>
      </c>
      <c r="AV20" s="154">
        <f>IF(AND(AE20&gt;3.5,AF20&gt;3.5),LOOKUP(Sheet1!V20,Sheet2!A$3:A$24,Sheet2!W$3:W$24),LOOKUP(V20,Sheet2!A$3:A$24,Sheet2!V$3:V$24))*G20</f>
        <v>3.32387920882944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26.310029891698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12.49263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128.3236</v>
      </c>
      <c r="BC20" s="159">
        <f t="shared" si="14"/>
        <v>113.815733333333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58.57083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58.57083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3.27</v>
      </c>
      <c r="BV20" s="52">
        <f t="shared" si="21"/>
        <v>5.865</v>
      </c>
      <c r="BW20" s="32">
        <f t="shared" si="22"/>
        <v>21.2</v>
      </c>
    </row>
    <row r="21" spans="1:75">
      <c r="A21" s="110" t="s">
        <v>78</v>
      </c>
      <c r="B21" s="32">
        <v>7.3</v>
      </c>
      <c r="D21" s="110">
        <f t="shared" si="27"/>
        <v>6.82</v>
      </c>
      <c r="E21" s="32">
        <v>7.3</v>
      </c>
      <c r="F21" s="110">
        <v>5.507</v>
      </c>
      <c r="G21" s="32">
        <v>4.1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0.4</v>
      </c>
      <c r="W21" s="138">
        <f t="shared" si="6"/>
        <v>6.82</v>
      </c>
      <c r="X21" s="138">
        <f t="shared" si="28"/>
        <v>7.3</v>
      </c>
      <c r="Y21" s="138">
        <f t="shared" si="29"/>
        <v>5.507</v>
      </c>
      <c r="Z21" s="138">
        <f>Y21+LOOKUP(V21,Sheet2!A$3:A$24,Sheet2!J$3:J$24)</f>
        <v>5.952</v>
      </c>
      <c r="AA21" s="138">
        <f t="shared" si="7"/>
        <v>7.04</v>
      </c>
      <c r="AB21" s="138">
        <f t="shared" si="30"/>
        <v>7.52</v>
      </c>
      <c r="AC21" s="138">
        <f t="shared" si="31"/>
        <v>5.495</v>
      </c>
      <c r="AD21" s="138">
        <f>AC21+LOOKUP(V21,Sheet2!A$3:A$24,Sheet2!J$3:J$24)</f>
        <v>5.94</v>
      </c>
      <c r="AE21" s="138">
        <f t="shared" si="8"/>
        <v>1.348</v>
      </c>
      <c r="AF21" s="138">
        <f t="shared" si="9"/>
        <v>1.58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0.315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1.978</v>
      </c>
      <c r="AM21" s="138">
        <f t="shared" si="11"/>
        <v>2.21</v>
      </c>
      <c r="AN21" s="138">
        <f t="shared" si="12"/>
        <v>2.094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1.35</v>
      </c>
      <c r="AP21" s="115"/>
      <c r="AQ21" s="152">
        <f t="shared" si="13"/>
        <v>11.59029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1.93725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0.46986</v>
      </c>
      <c r="AV21" s="154">
        <f>IF(AND(AE21&gt;3.5,AF21&gt;3.5),LOOKUP(Sheet1!V21,Sheet2!A$3:A$24,Sheet2!W$3:W$24),LOOKUP(V21,Sheet2!A$3:A$24,Sheet2!V$3:V$24))*G21</f>
        <v>0.642825696047202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5.08826049792272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2.67894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25.2068</v>
      </c>
      <c r="BC21" s="159">
        <f t="shared" si="14"/>
        <v>22.2712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11.59029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11.59029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3.365</v>
      </c>
      <c r="BV21" s="52">
        <f t="shared" si="21"/>
        <v>6.055</v>
      </c>
      <c r="BW21" s="32">
        <f t="shared" si="22"/>
        <v>4.1</v>
      </c>
    </row>
    <row r="22" spans="1:75">
      <c r="A22" s="110" t="s">
        <v>79</v>
      </c>
      <c r="B22" s="32">
        <v>7.52</v>
      </c>
      <c r="D22" s="110">
        <f t="shared" si="27"/>
        <v>7.04</v>
      </c>
      <c r="E22" s="32">
        <v>7.52</v>
      </c>
      <c r="F22" s="110">
        <v>5.495</v>
      </c>
      <c r="G22" s="32">
        <v>20.7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7">
        <f t="shared" si="2"/>
        <v>0.4</v>
      </c>
      <c r="W22" s="138">
        <f t="shared" si="6"/>
        <v>7.04</v>
      </c>
      <c r="X22" s="138">
        <f t="shared" si="28"/>
        <v>7.52</v>
      </c>
      <c r="Y22" s="138">
        <f t="shared" si="29"/>
        <v>5.495</v>
      </c>
      <c r="Z22" s="138">
        <f>Y22+LOOKUP(V22,Sheet2!A$3:A$24,Sheet2!J$3:J$24)</f>
        <v>5.94</v>
      </c>
      <c r="AA22" s="138">
        <f t="shared" si="7"/>
        <v>7.06</v>
      </c>
      <c r="AB22" s="138">
        <f t="shared" si="30"/>
        <v>7.54</v>
      </c>
      <c r="AC22" s="138">
        <f t="shared" si="31"/>
        <v>5.432</v>
      </c>
      <c r="AD22" s="138">
        <f>AC22+LOOKUP(V22,Sheet2!A$3:A$24,Sheet2!J$3:J$24)</f>
        <v>5.877</v>
      </c>
      <c r="AE22" s="138">
        <f t="shared" si="8"/>
        <v>1.58</v>
      </c>
      <c r="AF22" s="138">
        <f t="shared" si="9"/>
        <v>1.663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0.315</v>
      </c>
      <c r="AI22" s="137">
        <f>LOOKUP(R22,Sheet3!A$2:A$7,Sheet3!D$2:D$7)</f>
        <v>0.35</v>
      </c>
      <c r="AJ22" s="137">
        <f t="shared" si="24"/>
        <v>0.48</v>
      </c>
      <c r="AK22" s="137">
        <f t="shared" si="25"/>
        <v>0.48</v>
      </c>
      <c r="AL22" s="138">
        <f t="shared" si="10"/>
        <v>2.21</v>
      </c>
      <c r="AM22" s="138">
        <f t="shared" si="11"/>
        <v>2.293</v>
      </c>
      <c r="AN22" s="138">
        <f t="shared" si="12"/>
        <v>2.2515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1.35</v>
      </c>
      <c r="AP22" s="115"/>
      <c r="AQ22" s="152">
        <f t="shared" si="13"/>
        <v>62.9181675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9.78075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2.37222</v>
      </c>
      <c r="AV22" s="154">
        <f>IF(AND(AE22&gt;3.5,AF22&gt;3.5),LOOKUP(Sheet1!V22,Sheet2!A$3:A$24,Sheet2!W$3:W$24),LOOKUP(V22,Sheet2!A$3:A$24,Sheet2!V$3:V$24))*G22</f>
        <v>3.2454858312627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25.6895103187806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17.9267175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133.7841</v>
      </c>
      <c r="BC22" s="159">
        <f t="shared" si="14"/>
        <v>116.7894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62.9181675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62.9181675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3.448</v>
      </c>
      <c r="BV22" s="52">
        <f t="shared" si="21"/>
        <v>6.221</v>
      </c>
      <c r="BW22" s="32">
        <f t="shared" si="22"/>
        <v>20.7</v>
      </c>
    </row>
    <row r="23" spans="1:75">
      <c r="A23" s="110" t="s">
        <v>80</v>
      </c>
      <c r="B23" s="32">
        <v>7.54</v>
      </c>
      <c r="D23" s="110">
        <f t="shared" si="27"/>
        <v>7.06</v>
      </c>
      <c r="E23" s="32">
        <v>7.54</v>
      </c>
      <c r="F23" s="110">
        <v>5.432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4 A5:A6 A7:J7 A8:A9 K9 A10:K12 A13:H23 K13:K23 A24:K1399 S2:BT3 T4:BQ4 U5:BQ885 BT4:BT1191 U886:BP1220 BQ886:BQ1489 BT1192:XFD1489 U1221:U1399 L1191:M1399 O1207:R1399 A1400:U1489 $A1490:$XFD1048576 AP1:AQ1 O12:P1206 BM1:BT1 L9:L1190 M2:P11 M12:M1190 BU1:XFD1191 V1221:BP1489 I3:J4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5:H6 I5:J6">
    <cfRule type="cellIs" dxfId="0" priority="1" operator="equal">
      <formula>0</formula>
    </cfRule>
  </conditionalFormatting>
  <conditionalFormatting sqref="B8:H9 I8:J9">
    <cfRule type="cellIs" dxfId="0" priority="3" operator="equal">
      <formula>0</formula>
    </cfRule>
  </conditionalFormatting>
  <conditionalFormatting sqref="I13:J23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82</v>
      </c>
      <c r="AB1" s="84" t="s">
        <v>83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85</v>
      </c>
      <c r="C2" s="70" t="s">
        <v>86</v>
      </c>
      <c r="D2" s="71" t="s">
        <v>87</v>
      </c>
      <c r="E2" s="71" t="s">
        <v>88</v>
      </c>
      <c r="F2" s="71" t="s">
        <v>89</v>
      </c>
      <c r="G2" s="71" t="s">
        <v>90</v>
      </c>
      <c r="H2" s="72" t="s">
        <v>91</v>
      </c>
      <c r="I2" s="71" t="s">
        <v>92</v>
      </c>
      <c r="J2" s="71" t="s">
        <v>93</v>
      </c>
      <c r="K2" s="71" t="s">
        <v>94</v>
      </c>
      <c r="L2" s="72" t="s">
        <v>95</v>
      </c>
      <c r="M2" s="71" t="s">
        <v>96</v>
      </c>
      <c r="N2" s="71" t="s">
        <v>97</v>
      </c>
      <c r="O2" s="71" t="s">
        <v>98</v>
      </c>
      <c r="P2" s="71" t="s">
        <v>99</v>
      </c>
      <c r="Q2" s="71" t="s">
        <v>100</v>
      </c>
      <c r="R2" s="71" t="s">
        <v>101</v>
      </c>
      <c r="S2" s="71" t="s">
        <v>102</v>
      </c>
      <c r="T2" s="72" t="s">
        <v>103</v>
      </c>
      <c r="U2" s="71" t="s">
        <v>104</v>
      </c>
      <c r="V2" s="72" t="s">
        <v>105</v>
      </c>
      <c r="W2" s="71" t="s">
        <v>106</v>
      </c>
      <c r="X2" s="71" t="s">
        <v>107</v>
      </c>
      <c r="Y2" s="71" t="s">
        <v>108</v>
      </c>
      <c r="Z2" s="85"/>
      <c r="AA2" s="71" t="s">
        <v>86</v>
      </c>
      <c r="AB2" s="84" t="s">
        <v>87</v>
      </c>
      <c r="AC2" s="71" t="s">
        <v>88</v>
      </c>
      <c r="AD2" s="71" t="s">
        <v>89</v>
      </c>
      <c r="AE2" s="71" t="s">
        <v>90</v>
      </c>
      <c r="AF2" s="72" t="s">
        <v>91</v>
      </c>
      <c r="AG2" s="71" t="s">
        <v>92</v>
      </c>
      <c r="AH2" s="71" t="s">
        <v>109</v>
      </c>
      <c r="AI2" s="71" t="s">
        <v>108</v>
      </c>
      <c r="AJ2" s="72" t="s">
        <v>105</v>
      </c>
      <c r="AK2" s="71" t="s">
        <v>106</v>
      </c>
      <c r="AL2" s="72" t="s">
        <v>103</v>
      </c>
      <c r="AM2" s="71" t="s">
        <v>104</v>
      </c>
      <c r="AN2" s="72" t="s">
        <v>110</v>
      </c>
      <c r="AO2" s="97" t="s">
        <v>111</v>
      </c>
      <c r="AP2" s="98" t="s">
        <v>112</v>
      </c>
      <c r="AQ2" s="98" t="s">
        <v>113</v>
      </c>
      <c r="AR2" s="70" t="s">
        <v>86</v>
      </c>
      <c r="AS2" s="70" t="s">
        <v>87</v>
      </c>
      <c r="AT2" s="70" t="s">
        <v>88</v>
      </c>
      <c r="AU2" s="70" t="s">
        <v>89</v>
      </c>
      <c r="AV2" s="70" t="s">
        <v>90</v>
      </c>
      <c r="AW2" s="70" t="s">
        <v>108</v>
      </c>
      <c r="AX2" s="70" t="s">
        <v>107</v>
      </c>
      <c r="AY2" s="70" t="s">
        <v>112</v>
      </c>
      <c r="AZ2" s="105" t="s">
        <v>113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115</v>
      </c>
      <c r="E28" t="s">
        <v>89</v>
      </c>
      <c r="F28" t="s">
        <v>116</v>
      </c>
      <c r="Z28">
        <v>250</v>
      </c>
      <c r="AB28">
        <f t="shared" ref="AB28:AB36" si="35">Z28/1000</f>
        <v>0.25</v>
      </c>
    </row>
    <row r="29" spans="5:28">
      <c r="E29" t="s">
        <v>90</v>
      </c>
      <c r="F29" t="s">
        <v>117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118</v>
      </c>
      <c r="E31" t="s">
        <v>89</v>
      </c>
      <c r="F31" t="s">
        <v>119</v>
      </c>
      <c r="Z31">
        <v>300</v>
      </c>
      <c r="AB31">
        <f t="shared" si="35"/>
        <v>0.3</v>
      </c>
    </row>
    <row r="32" spans="5:28">
      <c r="E32" s="82" t="s">
        <v>90</v>
      </c>
      <c r="F32" s="82" t="s">
        <v>120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121</v>
      </c>
      <c r="B1" s="57" t="s">
        <v>122</v>
      </c>
      <c r="C1" s="57" t="s">
        <v>123</v>
      </c>
      <c r="D1" s="57" t="s">
        <v>124</v>
      </c>
      <c r="E1" s="58"/>
      <c r="F1" s="59" t="s">
        <v>125</v>
      </c>
      <c r="G1" s="59" t="s">
        <v>126</v>
      </c>
      <c r="H1" s="59" t="s">
        <v>52</v>
      </c>
      <c r="I1" s="59" t="s">
        <v>127</v>
      </c>
      <c r="J1" s="59" t="s">
        <v>128</v>
      </c>
      <c r="K1" s="59" t="s">
        <v>129</v>
      </c>
      <c r="L1" s="59" t="s">
        <v>130</v>
      </c>
      <c r="M1" s="59" t="s">
        <v>131</v>
      </c>
      <c r="N1" s="58"/>
      <c r="O1" s="63" t="s">
        <v>132</v>
      </c>
      <c r="P1" s="63" t="s">
        <v>133</v>
      </c>
      <c r="Q1" s="63">
        <v>0.15</v>
      </c>
      <c r="R1" s="63" t="s">
        <v>134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135</v>
      </c>
      <c r="P2" s="63" t="s">
        <v>133</v>
      </c>
      <c r="Q2" s="63">
        <v>0.19</v>
      </c>
      <c r="R2" s="63" t="s">
        <v>134</v>
      </c>
    </row>
    <row r="3" spans="1:18">
      <c r="A3" s="34" t="s">
        <v>136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137</v>
      </c>
      <c r="P3" s="63" t="s">
        <v>138</v>
      </c>
      <c r="Q3" s="63" t="s">
        <v>139</v>
      </c>
      <c r="R3" s="63"/>
    </row>
    <row r="4" spans="1:18">
      <c r="A4" s="34" t="s">
        <v>140</v>
      </c>
      <c r="B4" s="34">
        <v>0.35</v>
      </c>
      <c r="C4" s="34">
        <v>0</v>
      </c>
      <c r="D4" s="34">
        <f t="shared" si="0"/>
        <v>0.35</v>
      </c>
      <c r="E4" s="58"/>
      <c r="F4" s="37" t="s">
        <v>140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141</v>
      </c>
      <c r="Q4" s="63">
        <v>0.36</v>
      </c>
      <c r="R4" s="63" t="s">
        <v>142</v>
      </c>
    </row>
    <row r="5" spans="1:18">
      <c r="A5" s="34" t="s">
        <v>143</v>
      </c>
      <c r="B5" s="34">
        <v>0</v>
      </c>
      <c r="C5" s="34">
        <v>0.6</v>
      </c>
      <c r="D5" s="60">
        <v>0.6</v>
      </c>
      <c r="E5" s="58"/>
      <c r="F5" s="37" t="s">
        <v>143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133</v>
      </c>
      <c r="Q5" s="63">
        <v>0.071309</v>
      </c>
      <c r="R5" s="63" t="s">
        <v>144</v>
      </c>
    </row>
    <row r="6" spans="1:18">
      <c r="A6" s="34" t="s">
        <v>145</v>
      </c>
      <c r="B6" s="34">
        <v>0</v>
      </c>
      <c r="C6" s="34">
        <v>0.6</v>
      </c>
      <c r="D6" s="60">
        <v>0.6</v>
      </c>
      <c r="E6" s="58"/>
      <c r="F6" s="37" t="s">
        <v>145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146</v>
      </c>
      <c r="P6" s="63" t="s">
        <v>138</v>
      </c>
      <c r="Q6" s="63" t="s">
        <v>147</v>
      </c>
      <c r="R6" s="63"/>
    </row>
    <row r="7" spans="1:18">
      <c r="A7" s="61"/>
      <c r="B7" s="61"/>
      <c r="C7" s="61"/>
      <c r="D7" s="61"/>
      <c r="E7" s="58"/>
      <c r="F7" s="37" t="s">
        <v>148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149</v>
      </c>
      <c r="Q7" s="63">
        <v>4</v>
      </c>
      <c r="R7" s="63" t="s">
        <v>142</v>
      </c>
    </row>
    <row r="8" spans="6:18">
      <c r="F8" s="34" t="s">
        <v>150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133</v>
      </c>
      <c r="Q8" s="63">
        <v>0.09618</v>
      </c>
      <c r="R8" s="63" t="s">
        <v>144</v>
      </c>
    </row>
    <row r="9" spans="6:18">
      <c r="F9" s="34" t="s">
        <v>151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152</v>
      </c>
      <c r="P9" s="63" t="s">
        <v>138</v>
      </c>
      <c r="Q9" s="63" t="s">
        <v>153</v>
      </c>
      <c r="R9" s="63"/>
    </row>
    <row r="10" spans="6:18">
      <c r="F10" s="62" t="s">
        <v>154</v>
      </c>
      <c r="G10" s="62"/>
      <c r="H10" s="62">
        <v>0</v>
      </c>
      <c r="O10" s="65"/>
      <c r="P10" s="63" t="s">
        <v>149</v>
      </c>
      <c r="Q10" s="63">
        <v>4</v>
      </c>
      <c r="R10" s="63" t="s">
        <v>142</v>
      </c>
    </row>
    <row r="11" spans="15:18">
      <c r="O11" s="66"/>
      <c r="P11" s="63" t="s">
        <v>133</v>
      </c>
      <c r="Q11" s="63">
        <v>0.05761</v>
      </c>
      <c r="R11" s="63" t="s">
        <v>144</v>
      </c>
    </row>
    <row r="12" spans="15:18">
      <c r="O12" s="64" t="s">
        <v>155</v>
      </c>
      <c r="P12" s="32" t="s">
        <v>138</v>
      </c>
      <c r="Q12" s="67" t="s">
        <v>156</v>
      </c>
      <c r="R12" s="68" t="s">
        <v>155</v>
      </c>
    </row>
    <row r="13" spans="15:18">
      <c r="O13" s="66"/>
      <c r="P13" s="32" t="s">
        <v>133</v>
      </c>
      <c r="Q13" s="67">
        <v>0.0314</v>
      </c>
      <c r="R13" s="63" t="s">
        <v>144</v>
      </c>
    </row>
    <row r="16" spans="1:4">
      <c r="A16" s="34" t="s">
        <v>157</v>
      </c>
      <c r="B16" s="34"/>
      <c r="C16" s="34"/>
      <c r="D16" s="34"/>
    </row>
    <row r="17" spans="1:4">
      <c r="A17" s="34" t="s">
        <v>158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B42" sqref="B4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159</v>
      </c>
      <c r="B1" s="30"/>
      <c r="C1" s="30"/>
      <c r="D1" s="31">
        <v>1</v>
      </c>
      <c r="P1" s="34" t="s">
        <v>160</v>
      </c>
      <c r="Q1" s="34"/>
      <c r="R1" s="34"/>
      <c r="S1" s="34"/>
    </row>
    <row r="2" ht="15" customHeight="1" spans="1:19">
      <c r="A2" s="32" t="s">
        <v>161</v>
      </c>
      <c r="B2" s="33" t="s">
        <v>162</v>
      </c>
      <c r="C2" s="34" t="s">
        <v>163</v>
      </c>
      <c r="D2" s="35" t="s">
        <v>164</v>
      </c>
      <c r="E2" s="36"/>
      <c r="F2" s="36"/>
      <c r="P2" s="34" t="s">
        <v>161</v>
      </c>
      <c r="Q2" s="33" t="s">
        <v>162</v>
      </c>
      <c r="R2" s="34" t="s">
        <v>163</v>
      </c>
      <c r="S2" s="55" t="s">
        <v>164</v>
      </c>
    </row>
    <row r="3" ht="15" customHeight="1" spans="1:19">
      <c r="A3" s="34" t="s">
        <v>16</v>
      </c>
      <c r="B3" s="33" t="s">
        <v>44</v>
      </c>
      <c r="C3" s="37" t="s">
        <v>165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165</v>
      </c>
      <c r="S3" s="56">
        <f>D3</f>
        <v>0</v>
      </c>
    </row>
    <row r="4" ht="15" customHeight="1" spans="1:19">
      <c r="A4" s="34"/>
      <c r="B4" s="33" t="s">
        <v>43</v>
      </c>
      <c r="C4" s="37" t="s">
        <v>165</v>
      </c>
      <c r="D4" s="38">
        <f>SUM(Sheet1!AS:AS)*D1</f>
        <v>33.02775</v>
      </c>
      <c r="E4" s="39"/>
      <c r="F4" s="39"/>
      <c r="P4" s="34"/>
      <c r="Q4" s="33" t="s">
        <v>43</v>
      </c>
      <c r="R4" s="37" t="s">
        <v>165</v>
      </c>
      <c r="S4" s="56">
        <f>D4</f>
        <v>33.02775</v>
      </c>
    </row>
    <row r="5" ht="15" customHeight="1" spans="1:19">
      <c r="A5" s="40" t="s">
        <v>166</v>
      </c>
      <c r="B5" s="33" t="s">
        <v>63</v>
      </c>
      <c r="C5" s="37" t="s">
        <v>165</v>
      </c>
      <c r="D5" s="41">
        <f>SUM(Sheet1!BN:BN)*D1*1.05</f>
        <v>275.830482375</v>
      </c>
      <c r="E5" s="42"/>
      <c r="F5" s="42"/>
      <c r="G5" s="29"/>
      <c r="H5" s="29"/>
      <c r="J5" s="29"/>
      <c r="P5" s="40" t="s">
        <v>166</v>
      </c>
      <c r="Q5" s="33" t="s">
        <v>63</v>
      </c>
      <c r="R5" s="37" t="s">
        <v>165</v>
      </c>
      <c r="S5" s="56">
        <f>D5</f>
        <v>275.830482375</v>
      </c>
    </row>
    <row r="6" ht="15" customHeight="1" spans="1:19">
      <c r="A6" s="40"/>
      <c r="B6" s="33" t="s">
        <v>64</v>
      </c>
      <c r="C6" s="37" t="s">
        <v>165</v>
      </c>
      <c r="D6" s="41">
        <f>SUM(Sheet1!BO:BO)*D1</f>
        <v>0</v>
      </c>
      <c r="E6" s="42"/>
      <c r="F6" s="42"/>
      <c r="G6" s="29"/>
      <c r="H6" s="29"/>
      <c r="J6" s="29"/>
      <c r="P6" s="43" t="s">
        <v>167</v>
      </c>
      <c r="Q6" s="33" t="s">
        <v>168</v>
      </c>
      <c r="R6" s="37" t="s">
        <v>165</v>
      </c>
      <c r="S6" s="56">
        <f>D7</f>
        <v>175.832131240607</v>
      </c>
    </row>
    <row r="7" ht="15" customHeight="1" spans="1:19">
      <c r="A7" s="43" t="s">
        <v>167</v>
      </c>
      <c r="B7" s="33" t="s">
        <v>169</v>
      </c>
      <c r="C7" s="37" t="s">
        <v>165</v>
      </c>
      <c r="D7" s="38">
        <f>D8+D10</f>
        <v>175.832131240607</v>
      </c>
      <c r="E7" s="42"/>
      <c r="F7" s="42"/>
      <c r="G7" s="29"/>
      <c r="H7" s="29"/>
      <c r="J7" s="29"/>
      <c r="P7" s="44"/>
      <c r="Q7" s="33" t="s">
        <v>47</v>
      </c>
      <c r="R7" s="37" t="s">
        <v>165</v>
      </c>
      <c r="S7" s="56">
        <f>D9</f>
        <v>2.30255701400075</v>
      </c>
    </row>
    <row r="8" ht="15" customHeight="1" spans="1:19">
      <c r="A8" s="44"/>
      <c r="B8" s="33" t="s">
        <v>170</v>
      </c>
      <c r="C8" s="37" t="s">
        <v>165</v>
      </c>
      <c r="D8" s="38">
        <f>(SUM(Sheet1!AX:AX)+SUM(Sheet1!AY:AY))*D1</f>
        <v>125.554148740607</v>
      </c>
      <c r="E8" s="42"/>
      <c r="F8" s="42"/>
      <c r="G8" s="2">
        <f>D8+D10</f>
        <v>175.832131240607</v>
      </c>
      <c r="H8" s="29"/>
      <c r="J8" s="29"/>
      <c r="P8" s="45"/>
      <c r="Q8" s="33" t="s">
        <v>171</v>
      </c>
      <c r="R8" s="37" t="s">
        <v>165</v>
      </c>
      <c r="S8" s="56">
        <f>D11</f>
        <v>2.48215047422282</v>
      </c>
    </row>
    <row r="9" ht="15" customHeight="1" spans="1:19">
      <c r="A9" s="44"/>
      <c r="B9" s="33" t="s">
        <v>47</v>
      </c>
      <c r="C9" s="37" t="s">
        <v>165</v>
      </c>
      <c r="D9" s="38">
        <f>(SUM(Sheet1!BT:BT)*D1)</f>
        <v>2.30255701400075</v>
      </c>
      <c r="E9" s="42"/>
      <c r="F9" s="42"/>
      <c r="G9" s="2">
        <f>D9</f>
        <v>2.30255701400075</v>
      </c>
      <c r="H9" s="29"/>
      <c r="J9" s="29"/>
      <c r="P9" s="40" t="s">
        <v>172</v>
      </c>
      <c r="Q9" s="33" t="s">
        <v>52</v>
      </c>
      <c r="R9" s="37" t="s">
        <v>173</v>
      </c>
      <c r="S9" s="56">
        <f>D12</f>
        <v>639.7959</v>
      </c>
    </row>
    <row r="10" ht="15" customHeight="1" spans="1:19">
      <c r="A10" s="44"/>
      <c r="B10" s="33" t="s">
        <v>174</v>
      </c>
      <c r="C10" s="37" t="s">
        <v>165</v>
      </c>
      <c r="D10" s="38">
        <f>SUM(Sheet1!AZ:AZ)*D1</f>
        <v>50.2779825</v>
      </c>
      <c r="E10" s="42"/>
      <c r="F10" s="42"/>
      <c r="G10" s="29"/>
      <c r="H10" s="29"/>
      <c r="J10" s="29"/>
      <c r="P10" s="40"/>
      <c r="Q10" s="33" t="s">
        <v>53</v>
      </c>
      <c r="R10" s="37" t="s">
        <v>175</v>
      </c>
      <c r="S10" s="56">
        <f>F13</f>
        <v>18.5887141733333</v>
      </c>
    </row>
    <row r="11" ht="15" customHeight="1" spans="1:19">
      <c r="A11" s="45"/>
      <c r="B11" s="33" t="s">
        <v>171</v>
      </c>
      <c r="C11" s="37" t="s">
        <v>165</v>
      </c>
      <c r="D11" s="38">
        <f>SUM(Sheet1!BA:BA)*D1</f>
        <v>2.48215047422282</v>
      </c>
      <c r="E11" s="42"/>
      <c r="F11" s="42"/>
      <c r="G11" s="29"/>
      <c r="H11" s="29"/>
      <c r="J11" s="29"/>
      <c r="P11" s="40"/>
      <c r="Q11" s="33" t="s">
        <v>176</v>
      </c>
      <c r="R11" s="37" t="s">
        <v>175</v>
      </c>
      <c r="S11" s="56">
        <f>F14</f>
        <v>0</v>
      </c>
    </row>
    <row r="12" ht="15" customHeight="1" spans="1:19">
      <c r="A12" s="40" t="s">
        <v>172</v>
      </c>
      <c r="B12" s="33" t="s">
        <v>52</v>
      </c>
      <c r="C12" s="37" t="s">
        <v>173</v>
      </c>
      <c r="D12" s="38">
        <f>SUM(Sheet1!BB:BB)*D1</f>
        <v>639.7959</v>
      </c>
      <c r="E12" s="42"/>
      <c r="F12" s="42"/>
      <c r="G12" s="29"/>
      <c r="H12" s="29"/>
      <c r="J12" s="29"/>
      <c r="P12" s="40"/>
      <c r="Q12" s="33" t="s">
        <v>177</v>
      </c>
      <c r="R12" s="37" t="s">
        <v>175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178</v>
      </c>
      <c r="D13" s="38">
        <f>SUM(Sheet1!BC:BC)*D1</f>
        <v>591.997266666667</v>
      </c>
      <c r="E13" s="37" t="s">
        <v>175</v>
      </c>
      <c r="F13" s="46">
        <f>D13*Sheet3!$Q$13</f>
        <v>18.5887141733333</v>
      </c>
      <c r="G13" s="29"/>
      <c r="H13" s="29"/>
      <c r="J13" s="29"/>
      <c r="P13" s="40"/>
      <c r="Q13" s="33" t="s">
        <v>179</v>
      </c>
      <c r="R13" s="37" t="s">
        <v>175</v>
      </c>
      <c r="S13" s="56">
        <f t="shared" si="0"/>
        <v>0</v>
      </c>
    </row>
    <row r="14" ht="15" customHeight="1" spans="1:19">
      <c r="A14" s="40"/>
      <c r="B14" s="33" t="s">
        <v>176</v>
      </c>
      <c r="C14" s="37" t="s">
        <v>180</v>
      </c>
      <c r="D14" s="38">
        <f>SUM(Sheet1!BD:BD)*D1</f>
        <v>0</v>
      </c>
      <c r="E14" s="37" t="s">
        <v>175</v>
      </c>
      <c r="F14" s="38">
        <f>D14*Sheet3!$Q$1*6</f>
        <v>0</v>
      </c>
      <c r="G14" s="29"/>
      <c r="H14" s="29"/>
      <c r="J14" s="29"/>
      <c r="P14" s="40"/>
      <c r="Q14" s="33" t="s">
        <v>181</v>
      </c>
      <c r="R14" s="37" t="s">
        <v>175</v>
      </c>
      <c r="S14" s="56">
        <f t="shared" si="0"/>
        <v>0</v>
      </c>
    </row>
    <row r="15" ht="15" customHeight="1" spans="1:19">
      <c r="A15" s="40"/>
      <c r="B15" s="33" t="s">
        <v>177</v>
      </c>
      <c r="C15" s="37" t="s">
        <v>180</v>
      </c>
      <c r="D15" s="38">
        <f>SUM(Sheet1!BE:BE)*D1</f>
        <v>0</v>
      </c>
      <c r="E15" s="37" t="s">
        <v>175</v>
      </c>
      <c r="F15" s="38">
        <f>D15*Sheet3!$Q$1*9</f>
        <v>0</v>
      </c>
      <c r="G15" s="29"/>
      <c r="H15" s="29"/>
      <c r="J15" s="29"/>
      <c r="P15" s="40"/>
      <c r="Q15" s="33" t="s">
        <v>182</v>
      </c>
      <c r="R15" s="37" t="s">
        <v>175</v>
      </c>
      <c r="S15" s="56">
        <f t="shared" si="0"/>
        <v>0</v>
      </c>
    </row>
    <row r="16" ht="15" customHeight="1" spans="1:19">
      <c r="A16" s="40"/>
      <c r="B16" s="33" t="s">
        <v>179</v>
      </c>
      <c r="C16" s="37" t="s">
        <v>180</v>
      </c>
      <c r="D16" s="38">
        <f>SUM(Sheet1!BF:BF)*D1</f>
        <v>0</v>
      </c>
      <c r="E16" s="37" t="s">
        <v>175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183</v>
      </c>
      <c r="R16" s="51" t="s">
        <v>178</v>
      </c>
      <c r="S16" s="38">
        <f>D23</f>
        <v>0</v>
      </c>
    </row>
    <row r="17" ht="15" customHeight="1" spans="1:19">
      <c r="A17" s="40"/>
      <c r="B17" s="33" t="s">
        <v>181</v>
      </c>
      <c r="C17" s="37" t="s">
        <v>180</v>
      </c>
      <c r="D17" s="38">
        <f>SUM(Sheet1!BG:BG)*D1</f>
        <v>0</v>
      </c>
      <c r="E17" s="37" t="s">
        <v>175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165</v>
      </c>
      <c r="S17" s="38">
        <f>D24</f>
        <v>275.830482375</v>
      </c>
    </row>
    <row r="18" ht="15" customHeight="1" spans="1:19">
      <c r="A18" s="40"/>
      <c r="B18" s="33" t="s">
        <v>58</v>
      </c>
      <c r="C18" s="37" t="s">
        <v>178</v>
      </c>
      <c r="D18" s="38">
        <f>SUM(Sheet1!BH:BH)*D1</f>
        <v>0</v>
      </c>
      <c r="E18" s="37" t="s">
        <v>175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184</v>
      </c>
      <c r="B20" s="33" t="s">
        <v>60</v>
      </c>
      <c r="C20" s="37" t="s">
        <v>165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183</v>
      </c>
      <c r="C23" s="51" t="s">
        <v>178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165</v>
      </c>
      <c r="D24" s="52">
        <f>SUM(Sheet1!BR:BR)*D1*1.05</f>
        <v>275.830482375</v>
      </c>
      <c r="E24" s="36"/>
      <c r="F24" s="36"/>
    </row>
    <row r="25" spans="1:6">
      <c r="A25" s="34" t="s">
        <v>68</v>
      </c>
      <c r="B25" s="34"/>
      <c r="C25" s="51" t="s">
        <v>165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88</v>
      </c>
      <c r="C2" s="5" t="s">
        <v>186</v>
      </c>
      <c r="D2" s="5"/>
      <c r="E2" s="5"/>
      <c r="F2" s="5"/>
      <c r="G2" s="5"/>
      <c r="H2" s="5"/>
      <c r="I2" s="5"/>
      <c r="J2" s="5"/>
      <c r="K2" s="13" t="s">
        <v>187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86</v>
      </c>
      <c r="V2" s="5" t="s">
        <v>109</v>
      </c>
      <c r="W2" s="17" t="s">
        <v>188</v>
      </c>
      <c r="X2" s="17"/>
      <c r="Z2" s="5" t="s">
        <v>189</v>
      </c>
    </row>
    <row r="3" spans="1:26">
      <c r="A3" s="5" t="s">
        <v>190</v>
      </c>
      <c r="B3" s="5" t="s">
        <v>191</v>
      </c>
      <c r="C3" s="5" t="s">
        <v>192</v>
      </c>
      <c r="D3" s="5" t="s">
        <v>193</v>
      </c>
      <c r="E3" s="5" t="s">
        <v>194</v>
      </c>
      <c r="F3" s="5" t="s">
        <v>195</v>
      </c>
      <c r="G3" s="5" t="s">
        <v>196</v>
      </c>
      <c r="H3" s="5" t="s">
        <v>197</v>
      </c>
      <c r="I3" s="5" t="s">
        <v>198</v>
      </c>
      <c r="J3" s="5" t="s">
        <v>199</v>
      </c>
      <c r="K3" s="5" t="s">
        <v>200</v>
      </c>
      <c r="L3" s="5" t="s">
        <v>201</v>
      </c>
      <c r="M3" s="5" t="s">
        <v>202</v>
      </c>
      <c r="N3" s="5" t="s">
        <v>203</v>
      </c>
      <c r="O3" s="5" t="s">
        <v>204</v>
      </c>
      <c r="P3" s="5" t="s">
        <v>205</v>
      </c>
      <c r="Q3" s="5" t="s">
        <v>206</v>
      </c>
      <c r="R3" s="5" t="s">
        <v>207</v>
      </c>
      <c r="S3" s="5" t="s">
        <v>208</v>
      </c>
      <c r="T3" s="5" t="s">
        <v>209</v>
      </c>
      <c r="U3" s="5" t="s">
        <v>210</v>
      </c>
      <c r="V3" s="5" t="s">
        <v>211</v>
      </c>
      <c r="W3" s="18" t="s">
        <v>89</v>
      </c>
      <c r="X3" s="18" t="s">
        <v>90</v>
      </c>
      <c r="Z3" s="5" t="s">
        <v>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88</v>
      </c>
      <c r="C11" s="5" t="s">
        <v>186</v>
      </c>
      <c r="D11" s="5"/>
      <c r="E11" s="5"/>
      <c r="F11" s="5"/>
      <c r="G11" s="5" t="s">
        <v>187</v>
      </c>
      <c r="H11" s="5"/>
      <c r="I11" s="5"/>
      <c r="J11" s="5"/>
      <c r="K11" s="5"/>
      <c r="L11" s="5"/>
      <c r="M11" s="5" t="s">
        <v>86</v>
      </c>
      <c r="N11" s="5" t="s">
        <v>109</v>
      </c>
      <c r="O11" s="17" t="s">
        <v>188</v>
      </c>
      <c r="P11" s="17"/>
      <c r="R11" s="5" t="s">
        <v>189</v>
      </c>
    </row>
    <row r="12" spans="1:18">
      <c r="A12" s="5" t="s">
        <v>190</v>
      </c>
      <c r="B12" s="5" t="s">
        <v>191</v>
      </c>
      <c r="C12" s="5" t="s">
        <v>192</v>
      </c>
      <c r="D12" s="5" t="s">
        <v>193</v>
      </c>
      <c r="E12" s="5" t="s">
        <v>195</v>
      </c>
      <c r="F12" s="5" t="s">
        <v>196</v>
      </c>
      <c r="G12" s="5" t="s">
        <v>200</v>
      </c>
      <c r="H12" s="5" t="s">
        <v>194</v>
      </c>
      <c r="I12" s="5" t="s">
        <v>201</v>
      </c>
      <c r="J12" s="5" t="s">
        <v>197</v>
      </c>
      <c r="K12" s="5" t="s">
        <v>198</v>
      </c>
      <c r="L12" s="5" t="s">
        <v>199</v>
      </c>
      <c r="M12" s="5" t="s">
        <v>210</v>
      </c>
      <c r="N12" s="5" t="s">
        <v>211</v>
      </c>
      <c r="O12" s="18" t="s">
        <v>89</v>
      </c>
      <c r="P12" s="18" t="s">
        <v>90</v>
      </c>
      <c r="R12" s="5" t="s">
        <v>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87</v>
      </c>
      <c r="B18" s="9" t="s">
        <v>88</v>
      </c>
      <c r="C18" s="9" t="s">
        <v>214</v>
      </c>
      <c r="D18" s="9"/>
      <c r="E18" s="9"/>
      <c r="F18" s="9"/>
      <c r="G18" s="9" t="s">
        <v>215</v>
      </c>
      <c r="H18" s="9"/>
      <c r="I18" s="9"/>
      <c r="J18" s="9"/>
      <c r="K18" s="17" t="s">
        <v>86</v>
      </c>
      <c r="L18" s="17" t="s">
        <v>188</v>
      </c>
      <c r="M18" s="17"/>
      <c r="N18" s="21"/>
      <c r="O18" s="17" t="s">
        <v>189</v>
      </c>
    </row>
    <row r="19" spans="1:15">
      <c r="A19" s="9" t="s">
        <v>190</v>
      </c>
      <c r="B19" s="9" t="s">
        <v>191</v>
      </c>
      <c r="C19" s="9" t="s">
        <v>192</v>
      </c>
      <c r="D19" s="9" t="s">
        <v>193</v>
      </c>
      <c r="E19" s="9" t="s">
        <v>195</v>
      </c>
      <c r="F19" s="9" t="s">
        <v>196</v>
      </c>
      <c r="G19" s="9" t="s">
        <v>200</v>
      </c>
      <c r="H19" s="9" t="s">
        <v>194</v>
      </c>
      <c r="I19" s="9" t="s">
        <v>197</v>
      </c>
      <c r="J19" s="9" t="s">
        <v>198</v>
      </c>
      <c r="K19" s="9" t="s">
        <v>210</v>
      </c>
      <c r="L19" s="17" t="s">
        <v>89</v>
      </c>
      <c r="M19" s="17" t="s">
        <v>90</v>
      </c>
      <c r="N19" s="21"/>
      <c r="O19" s="17" t="s">
        <v>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